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0" documentId="8_{4942AAE1-FA8A-4063-A49F-75400335F9D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3" i="1" l="1"/>
  <c r="B49" i="1"/>
  <c r="B29" i="1"/>
  <c r="B10" i="1" l="1"/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 s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<sst xmlns="http://schemas.openxmlformats.org/spreadsheetml/2006/main" count="73" uniqueCount="40">
  <si>
    <t>Board of Regents</t>
  </si>
  <si>
    <t>Form BOR-7                                     Institution: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</si>
  <si>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</si>
  <si>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</si>
  <si>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</si>
  <si>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</si>
  <si>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</si>
  <si>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</si>
  <si>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</si>
  <si>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</si>
  <si>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</si>
  <si>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</si>
  <si>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Less Previous Commitments</t>
  </si>
  <si>
    <t xml:space="preserve">    Estimated Amount Available for FY 2023-24 Projects &amp; Operations</t>
  </si>
  <si>
    <t xml:space="preserve">  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</si>
  <si>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</si>
  <si>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</si>
  <si>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</si>
  <si>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</si>
  <si>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</si>
  <si>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</si>
  <si>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</si>
  <si>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</si>
  <si>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</si>
  <si>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</si>
  <si>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</si>
  <si>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</si>
  <si>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</si>
  <si>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1.   Fume Hood Repairs &amp; Recertification</t>
  </si>
  <si>
    <t>2.   Recaulk windows, pressure wash and waterproof buildings</t>
  </si>
  <si>
    <t>3.   Replace AHU and VAV Boxes in Alumni Center</t>
  </si>
  <si>
    <t>4.   Exterior repairs and waterproofing in Admin Building</t>
  </si>
  <si>
    <t>5.   Administration Annex Building Replace 2 AHUs</t>
  </si>
  <si>
    <t>1.  T-Mobile Hotspots (Library Loaners)</t>
  </si>
  <si>
    <t>2.  Remaining WiFi Upgrade Equipment</t>
  </si>
  <si>
    <t>3.  Library Learning Commons - Printer Toner &amp; Pape</t>
  </si>
  <si>
    <t>1.  Miscellaneous Road Repairs</t>
  </si>
  <si>
    <t>1.  Life Safety - Fire Alarm Repairs</t>
  </si>
  <si>
    <t>2.  Life Safety - Sprinkler Repairs</t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</si>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</sst>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5" xfId="0" applyFont="1" applyBorder="1"/>
    <xf numFmtId="0" fontId="5" fillId="0" borderId="3" xfId="0" applyFont="1" applyBorder="1"/>
    <xf numFmtId="164" fontId="5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5" fillId="0" borderId="7" xfId="0" applyFont="1" applyBorder="1"/>
    <xf numFmtId="0" fontId="4" fillId="0" borderId="8" xfId="0" applyFont="1" applyBorder="1"/>
    <xf numFmtId="0" fontId="4" fillId="0" borderId="5" xfId="0" applyFont="1" applyBorder="1"/>
    <xf numFmtId="0" fontId="4" fillId="0" borderId="9" xfId="0" applyFont="1" applyBorder="1"/>
    <xf numFmtId="3" fontId="6" fillId="0" borderId="10" xfId="0" applyNumberFormat="1" applyFont="1" applyBorder="1" applyAlignment="1">
      <alignment horizontal="right" vertical="top" shrinkToFit="1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left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5" xfId="0" applyNumberFormat="1" applyFont="1" applyBorder="1"/>
    <xf numFmtId="3" fontId="4" fillId="0" borderId="15" xfId="0" applyNumberFormat="1" applyFont="1" applyBorder="1"/>
    <xf numFmtId="164" fontId="4" fillId="0" borderId="14" xfId="0" applyNumberFormat="1" applyFont="1" applyBorder="1"/>
    <xf numFmtId="164" fontId="4" fillId="0" borderId="13" xfId="0" applyNumberFormat="1" applyFont="1" applyBorder="1"/>
    <xf numFmtId="0" fontId="5" fillId="0" borderId="14" xfId="0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4" fillId="0" borderId="16" xfId="0" applyNumberFormat="1" applyFont="1" applyBorder="1"/>
    <xf numFmtId="164" fontId="4" fillId="0" borderId="17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5"/>
  <sheetViews>
    <sheetView tabSelected="1" showOutlineSymbols="0" zoomScaleNormal="100" workbookViewId="0">
      <selection activeCell="B91" sqref="B91"/>
    </sheetView>
  </sheetViews>
  <sheetFormatPr defaultColWidth="9.69140625" defaultRowHeight="15" customHeight="1" x14ac:dyDescent="0.35"/>
  <cols>
    <col min="1" max="1" width="80.53515625" style="1" customWidth="1"/>
    <col min="2" max="2" width="44.15234375" style="1" customWidth="1"/>
    <col min="3" max="16384" width="9.69140625" style="1"/>
  </cols>
  <sheetData>
    <row r="1" spans="1:5" ht="20.149999999999999" customHeight="1" x14ac:dyDescent="0.4">
      <c r="A1" s="2" t="s">
        <v>0</v>
      </c>
      <c r="B1" s="3"/>
      <c r="C1" s="4"/>
      <c r="D1" s="4"/>
      <c r="E1" s="4"/>
    </row>
    <row r="2" spans="1:5" ht="20.149999999999999" customHeight="1" x14ac:dyDescent="0.4">
      <c r="A2" s="2" t="s">
        <v>1</v>
      </c>
      <c r="B2" s="5" t="s">
        <v>39</v>
      </c>
      <c r="C2" s="4"/>
      <c r="D2" s="4"/>
      <c r="E2" s="4"/>
    </row>
    <row r="3" spans="1:5" ht="20.149999999999999" customHeight="1" thickBot="1" x14ac:dyDescent="0.45">
      <c r="A3" s="6" t="s">
        <v>2</v>
      </c>
      <c r="B3" s="7"/>
      <c r="C3" s="3"/>
      <c r="D3" s="3"/>
      <c r="E3" s="3"/>
    </row>
    <row r="4" spans="1:5" s="10" customFormat="1" ht="15" customHeight="1" thickTop="1" x14ac:dyDescent="0.3">
      <c r="A4" s="23"/>
      <c r="B4" s="24" t="s">
        <v>3</v>
      </c>
    </row>
    <row r="5" spans="1:5" s="10" customFormat="1" ht="15" customHeight="1" x14ac:dyDescent="0.3">
      <c r="A5" s="11" t="s">
        <v>4</v>
      </c>
      <c r="B5" s="25" t="s">
        <v>5</v>
      </c>
    </row>
    <row r="6" spans="1:5" s="10" customFormat="1" ht="15" customHeight="1" x14ac:dyDescent="0.3">
      <c r="A6" s="12" t="s">
        <v>6</v>
      </c>
      <c r="B6" s="26" t="s">
        <v>3</v>
      </c>
    </row>
    <row r="7" spans="1:5" s="10" customFormat="1" ht="15" customHeight="1" x14ac:dyDescent="0.3">
      <c r="A7" s="9" t="s">
        <v>7</v>
      </c>
      <c r="B7" s="27">
        <v>2810696</v>
      </c>
    </row>
    <row r="8" spans="1:5" s="10" customFormat="1" ht="15" customHeight="1" x14ac:dyDescent="0.3">
      <c r="A8" s="8" t="s">
        <v>8</v>
      </c>
      <c r="B8" s="27">
        <v>876537</v>
      </c>
    </row>
    <row r="9" spans="1:5" s="10" customFormat="1" ht="15" customHeight="1" x14ac:dyDescent="0.3">
      <c r="A9" s="13" t="s">
        <v>9</v>
      </c>
      <c r="B9" s="28">
        <f>B8+B7</f>
        <v>3687233</v>
      </c>
    </row>
    <row r="10" spans="1:5" s="10" customFormat="1" ht="15" customHeight="1" x14ac:dyDescent="0.3">
      <c r="A10" s="8" t="s">
        <v>10</v>
      </c>
      <c r="B10" s="28">
        <f>1600000+179210</f>
        <v>1779210</v>
      </c>
    </row>
    <row r="11" spans="1:5" s="10" customFormat="1" ht="15" customHeight="1" x14ac:dyDescent="0.3">
      <c r="A11" s="8" t="s">
        <v>11</v>
      </c>
      <c r="B11" s="28">
        <v>797649</v>
      </c>
    </row>
    <row r="12" spans="1:5" s="10" customFormat="1" ht="15" customHeight="1" x14ac:dyDescent="0.3">
      <c r="A12" s="8" t="s">
        <v>12</v>
      </c>
      <c r="B12" s="28">
        <v>250000</v>
      </c>
    </row>
    <row r="13" spans="1:5" s="10" customFormat="1" ht="15" customHeight="1" x14ac:dyDescent="0.3">
      <c r="A13" s="13" t="s">
        <v>13</v>
      </c>
      <c r="B13" s="28">
        <f>B9-B10+B11-B12</f>
        <v>2455672</v>
      </c>
    </row>
    <row r="14" spans="1:5" s="10" customFormat="1" ht="15" customHeight="1" x14ac:dyDescent="0.3">
      <c r="A14" s="8" t="s">
        <v>14</v>
      </c>
      <c r="B14" s="27" t="s">
        <v>3</v>
      </c>
    </row>
    <row r="15" spans="1:5" s="10" customFormat="1" ht="15" customHeight="1" x14ac:dyDescent="0.3">
      <c r="A15" s="9" t="s">
        <v>15</v>
      </c>
      <c r="B15" s="14" t="s">
        <v>16</v>
      </c>
    </row>
    <row r="16" spans="1:5" s="10" customFormat="1" ht="15" customHeight="1" x14ac:dyDescent="0.3">
      <c r="A16" s="9" t="s">
        <v>28</v>
      </c>
      <c r="B16" s="20">
        <v>307440</v>
      </c>
    </row>
    <row r="17" spans="1:2" s="10" customFormat="1" ht="15" customHeight="1" x14ac:dyDescent="0.3">
      <c r="A17" s="8" t="s">
        <v>29</v>
      </c>
      <c r="B17" s="20">
        <v>851774</v>
      </c>
    </row>
    <row r="18" spans="1:2" s="10" customFormat="1" ht="15" customHeight="1" x14ac:dyDescent="0.3">
      <c r="A18" s="8" t="s">
        <v>30</v>
      </c>
      <c r="B18" s="27">
        <v>469944</v>
      </c>
    </row>
    <row r="19" spans="1:2" s="10" customFormat="1" ht="15" customHeight="1" x14ac:dyDescent="0.3">
      <c r="A19" s="21" t="s">
        <v>31</v>
      </c>
      <c r="B19" s="27">
        <v>267500</v>
      </c>
    </row>
    <row r="20" spans="1:2" s="10" customFormat="1" ht="15" customHeight="1" x14ac:dyDescent="0.3">
      <c r="A20" s="8" t="s">
        <v>32</v>
      </c>
      <c r="B20" s="27">
        <v>300000</v>
      </c>
    </row>
    <row r="21" spans="1:2" s="10" customFormat="1" ht="15" customHeight="1" x14ac:dyDescent="0.3">
      <c r="A21" s="8" t="s">
        <v>22</v>
      </c>
      <c r="B21" s="27" t="s">
        <v>3</v>
      </c>
    </row>
    <row r="22" spans="1:2" s="10" customFormat="1" ht="15" customHeight="1" x14ac:dyDescent="0.3">
      <c r="A22" s="15"/>
      <c r="B22" s="29"/>
    </row>
    <row r="23" spans="1:2" s="10" customFormat="1" ht="15" customHeight="1" x14ac:dyDescent="0.3">
      <c r="A23" s="9"/>
      <c r="B23" s="30"/>
    </row>
    <row r="24" spans="1:2" s="10" customFormat="1" ht="15" customHeight="1" x14ac:dyDescent="0.3">
      <c r="A24" s="11" t="s">
        <v>23</v>
      </c>
      <c r="B24" s="25" t="s">
        <v>5</v>
      </c>
    </row>
    <row r="25" spans="1:2" s="10" customFormat="1" ht="15" customHeight="1" x14ac:dyDescent="0.3">
      <c r="A25" s="16"/>
      <c r="B25" s="31"/>
    </row>
    <row r="26" spans="1:2" s="10" customFormat="1" ht="15" customHeight="1" x14ac:dyDescent="0.3">
      <c r="A26" s="9" t="str">
        <f>A7</f>
        <v xml:space="preserve">    Fund Balance 6/30/22</v>
      </c>
      <c r="B26" s="27">
        <v>845552</v>
      </c>
    </row>
    <row r="27" spans="1:2" s="10" customFormat="1" ht="15" customHeight="1" x14ac:dyDescent="0.3">
      <c r="A27" s="8" t="str">
        <f t="shared" ref="A27:A32" si="0">A8</f>
        <v xml:space="preserve">    Revenues in FY 2022-23</v>
      </c>
      <c r="B27" s="27">
        <v>328679</v>
      </c>
    </row>
    <row r="28" spans="1:2" s="10" customFormat="1" ht="15" customHeight="1" x14ac:dyDescent="0.3">
      <c r="A28" s="13" t="str">
        <f t="shared" si="0"/>
        <v xml:space="preserve">    Total Revenues Available for FY 2022-23</v>
      </c>
      <c r="B28" s="28">
        <f>B27+B26</f>
        <v>1174231</v>
      </c>
    </row>
    <row r="29" spans="1:2" s="10" customFormat="1" ht="15" customHeight="1" x14ac:dyDescent="0.3">
      <c r="A29" s="8" t="str">
        <f t="shared" si="0"/>
        <v xml:space="preserve">    Less Funds Expended in FY 2022-23</v>
      </c>
      <c r="B29" s="28">
        <f>17887+325000</f>
        <v>342887</v>
      </c>
    </row>
    <row r="30" spans="1:2" s="10" customFormat="1" ht="15" customHeight="1" x14ac:dyDescent="0.3">
      <c r="A30" s="8" t="str">
        <f t="shared" si="0"/>
        <v xml:space="preserve">    Projected Revenue Available for FY 2023-24</v>
      </c>
      <c r="B30" s="28">
        <v>330000</v>
      </c>
    </row>
    <row r="31" spans="1:2" s="10" customFormat="1" ht="15" customHeight="1" x14ac:dyDescent="0.3">
      <c r="A31" s="8" t="str">
        <f t="shared" si="0"/>
        <v xml:space="preserve">    Less Previous Commitments</v>
      </c>
      <c r="B31" s="28">
        <v>330010</v>
      </c>
    </row>
    <row r="32" spans="1:2" s="10" customFormat="1" ht="15" customHeight="1" x14ac:dyDescent="0.3">
      <c r="A32" s="13" t="str">
        <f t="shared" si="0"/>
        <v xml:space="preserve">    Estimated Amount Available for FY 2023-24 Projects &amp; Operations</v>
      </c>
      <c r="B32" s="28">
        <f>B28-B29+B30-B31</f>
        <v>831334</v>
      </c>
    </row>
    <row r="33" spans="1:3" s="10" customFormat="1" ht="15" customHeight="1" x14ac:dyDescent="0.3">
      <c r="A33" s="8" t="s">
        <v>14</v>
      </c>
      <c r="B33" s="28"/>
    </row>
    <row r="34" spans="1:3" s="10" customFormat="1" ht="15" customHeight="1" x14ac:dyDescent="0.3">
      <c r="A34" s="9" t="s">
        <v>15</v>
      </c>
      <c r="B34" s="32" t="s">
        <v>16</v>
      </c>
    </row>
    <row r="35" spans="1:3" s="10" customFormat="1" ht="15" customHeight="1" x14ac:dyDescent="0.3">
      <c r="A35" s="9" t="s">
        <v>36</v>
      </c>
      <c r="B35" s="30">
        <v>600000</v>
      </c>
    </row>
    <row r="36" spans="1:3" s="10" customFormat="1" ht="15" customHeight="1" x14ac:dyDescent="0.3">
      <c r="A36" s="8" t="s">
        <v>18</v>
      </c>
      <c r="B36" s="27"/>
    </row>
    <row r="37" spans="1:3" s="10" customFormat="1" ht="15" hidden="1" customHeight="1" x14ac:dyDescent="0.3">
      <c r="A37" s="8" t="s">
        <v>19</v>
      </c>
      <c r="B37" s="27"/>
    </row>
    <row r="38" spans="1:3" s="10" customFormat="1" ht="15" hidden="1" customHeight="1" x14ac:dyDescent="0.3">
      <c r="A38" s="8" t="s">
        <v>20</v>
      </c>
      <c r="B38" s="27"/>
    </row>
    <row r="39" spans="1:3" s="10" customFormat="1" ht="15" hidden="1" customHeight="1" x14ac:dyDescent="0.3">
      <c r="A39" s="8" t="s">
        <v>21</v>
      </c>
      <c r="B39" s="27"/>
    </row>
    <row r="40" spans="1:3" s="10" customFormat="1" ht="15" customHeight="1" x14ac:dyDescent="0.3">
      <c r="A40" s="17" t="s">
        <v>22</v>
      </c>
      <c r="B40" s="33" t="s">
        <v>3</v>
      </c>
      <c r="C40" s="10" t="s">
        <v>14</v>
      </c>
    </row>
    <row r="41" spans="1:3" s="10" customFormat="1" ht="15" customHeight="1" x14ac:dyDescent="0.3">
      <c r="A41" s="9"/>
      <c r="B41" s="30"/>
    </row>
    <row r="42" spans="1:3" s="10" customFormat="1" ht="15" customHeight="1" x14ac:dyDescent="0.3">
      <c r="A42" s="11" t="s">
        <v>24</v>
      </c>
      <c r="B42" s="25" t="s">
        <v>5</v>
      </c>
    </row>
    <row r="43" spans="1:3" s="10" customFormat="1" ht="15" customHeight="1" x14ac:dyDescent="0.3">
      <c r="A43" s="18"/>
      <c r="B43" s="30"/>
    </row>
    <row r="44" spans="1:3" s="10" customFormat="1" ht="15" customHeight="1" x14ac:dyDescent="0.3">
      <c r="A44" s="9" t="str">
        <f t="shared" ref="A44:A50" si="1">A26</f>
        <v xml:space="preserve">    Fund Balance 6/30/22</v>
      </c>
      <c r="B44" s="27">
        <v>776846</v>
      </c>
    </row>
    <row r="45" spans="1:3" s="10" customFormat="1" ht="15" customHeight="1" x14ac:dyDescent="0.3">
      <c r="A45" s="8" t="str">
        <f t="shared" si="1"/>
        <v xml:space="preserve">    Revenues in FY 2022-23</v>
      </c>
      <c r="B45" s="27">
        <v>739916</v>
      </c>
    </row>
    <row r="46" spans="1:3" s="10" customFormat="1" ht="15" customHeight="1" x14ac:dyDescent="0.3">
      <c r="A46" s="13" t="str">
        <f t="shared" si="1"/>
        <v xml:space="preserve">    Total Revenues Available for FY 2022-23</v>
      </c>
      <c r="B46" s="28">
        <f>B45+B44</f>
        <v>1516762</v>
      </c>
    </row>
    <row r="47" spans="1:3" s="10" customFormat="1" ht="15" customHeight="1" x14ac:dyDescent="0.3">
      <c r="A47" s="8" t="str">
        <f t="shared" si="1"/>
        <v xml:space="preserve">    Less Funds Expended in FY 2022-23</v>
      </c>
      <c r="B47" s="28">
        <v>1299965</v>
      </c>
    </row>
    <row r="48" spans="1:3" s="10" customFormat="1" ht="15" customHeight="1" x14ac:dyDescent="0.3">
      <c r="A48" s="8" t="str">
        <f t="shared" si="1"/>
        <v xml:space="preserve">    Projected Revenue Available for FY 2023-24</v>
      </c>
      <c r="B48" s="28">
        <v>673324</v>
      </c>
    </row>
    <row r="49" spans="1:2" s="10" customFormat="1" ht="15" customHeight="1" x14ac:dyDescent="0.3">
      <c r="A49" s="8" t="str">
        <f t="shared" si="1"/>
        <v xml:space="preserve">    Less Previous Commitments</v>
      </c>
      <c r="B49" s="28">
        <f>622207+125000</f>
        <v>747207</v>
      </c>
    </row>
    <row r="50" spans="1:2" s="10" customFormat="1" ht="15" customHeight="1" x14ac:dyDescent="0.3">
      <c r="A50" s="13" t="str">
        <f t="shared" si="1"/>
        <v xml:space="preserve">    Estimated Amount Available for FY 2023-24 Projects &amp; Operations</v>
      </c>
      <c r="B50" s="28">
        <f>B46-B47+B48-B49</f>
        <v>142914</v>
      </c>
    </row>
    <row r="51" spans="1:2" s="10" customFormat="1" ht="15" customHeight="1" x14ac:dyDescent="0.3">
      <c r="A51" s="8" t="s">
        <v>14</v>
      </c>
      <c r="B51" s="28"/>
    </row>
    <row r="52" spans="1:2" s="10" customFormat="1" ht="15" customHeight="1" x14ac:dyDescent="0.3">
      <c r="A52" s="9" t="s">
        <v>15</v>
      </c>
      <c r="B52" s="32" t="s">
        <v>16</v>
      </c>
    </row>
    <row r="53" spans="1:2" s="10" customFormat="1" ht="15" customHeight="1" x14ac:dyDescent="0.3">
      <c r="A53" s="9" t="s">
        <v>33</v>
      </c>
      <c r="B53" s="30">
        <v>19872</v>
      </c>
    </row>
    <row r="54" spans="1:2" s="10" customFormat="1" ht="15" customHeight="1" x14ac:dyDescent="0.3">
      <c r="A54" s="8" t="s">
        <v>34</v>
      </c>
      <c r="B54" s="27">
        <v>84000</v>
      </c>
    </row>
    <row r="55" spans="1:2" s="10" customFormat="1" ht="15" customHeight="1" x14ac:dyDescent="0.3">
      <c r="A55" s="8" t="s">
        <v>35</v>
      </c>
      <c r="B55" s="27">
        <v>2500</v>
      </c>
    </row>
    <row r="56" spans="1:2" s="10" customFormat="1" ht="15" customHeight="1" x14ac:dyDescent="0.3">
      <c r="A56" s="22" t="s">
        <v>20</v>
      </c>
      <c r="B56" s="27"/>
    </row>
    <row r="57" spans="1:2" s="10" customFormat="1" ht="15" hidden="1" customHeight="1" x14ac:dyDescent="0.3">
      <c r="A57" s="8" t="s">
        <v>21</v>
      </c>
      <c r="B57" s="27"/>
    </row>
    <row r="58" spans="1:2" s="10" customFormat="1" ht="15" customHeight="1" x14ac:dyDescent="0.3">
      <c r="A58" s="19" t="s">
        <v>22</v>
      </c>
      <c r="B58" s="34"/>
    </row>
    <row r="59" spans="1:2" s="10" customFormat="1" ht="15" customHeight="1" x14ac:dyDescent="0.3">
      <c r="A59" s="9"/>
      <c r="B59" s="30"/>
    </row>
    <row r="60" spans="1:2" s="10" customFormat="1" ht="15" customHeight="1" x14ac:dyDescent="0.3">
      <c r="A60" s="11" t="s">
        <v>25</v>
      </c>
      <c r="B60" s="25" t="s">
        <v>5</v>
      </c>
    </row>
    <row r="61" spans="1:2" s="10" customFormat="1" ht="15" customHeight="1" x14ac:dyDescent="0.3">
      <c r="A61" s="18"/>
      <c r="B61" s="30"/>
    </row>
    <row r="62" spans="1:2" s="10" customFormat="1" ht="15" customHeight="1" x14ac:dyDescent="0.3">
      <c r="A62" s="9" t="str">
        <f t="shared" ref="A62:A68" si="2">A44</f>
        <v xml:space="preserve">    Fund Balance 6/30/22</v>
      </c>
      <c r="B62" s="27"/>
    </row>
    <row r="63" spans="1:2" s="10" customFormat="1" ht="15" customHeight="1" x14ac:dyDescent="0.3">
      <c r="A63" s="8" t="str">
        <f t="shared" si="2"/>
        <v xml:space="preserve">    Revenues in FY 2022-23</v>
      </c>
      <c r="B63" s="27"/>
    </row>
    <row r="64" spans="1:2" s="10" customFormat="1" ht="15" customHeight="1" x14ac:dyDescent="0.3">
      <c r="A64" s="13" t="str">
        <f t="shared" si="2"/>
        <v xml:space="preserve">    Total Revenues Available for FY 2022-23</v>
      </c>
      <c r="B64" s="28">
        <f>B63+B62</f>
        <v>0</v>
      </c>
    </row>
    <row r="65" spans="1:2" s="10" customFormat="1" ht="15" customHeight="1" x14ac:dyDescent="0.3">
      <c r="A65" s="8" t="str">
        <f t="shared" si="2"/>
        <v xml:space="preserve">    Less Funds Expended in FY 2022-23</v>
      </c>
      <c r="B65" s="28"/>
    </row>
    <row r="66" spans="1:2" s="10" customFormat="1" ht="15" customHeight="1" x14ac:dyDescent="0.3">
      <c r="A66" s="8" t="str">
        <f t="shared" si="2"/>
        <v xml:space="preserve">    Projected Revenue Available for FY 2023-24</v>
      </c>
      <c r="B66" s="28"/>
    </row>
    <row r="67" spans="1:2" s="10" customFormat="1" ht="15" customHeight="1" x14ac:dyDescent="0.3">
      <c r="A67" s="8" t="str">
        <f t="shared" si="2"/>
        <v xml:space="preserve">    Less Previous Commitments</v>
      </c>
      <c r="B67" s="28"/>
    </row>
    <row r="68" spans="1:2" s="10" customFormat="1" ht="15" customHeight="1" x14ac:dyDescent="0.3">
      <c r="A68" s="13" t="str">
        <f t="shared" si="2"/>
        <v xml:space="preserve">    Estimated Amount Available for FY 2023-24 Projects &amp; Operations</v>
      </c>
      <c r="B68" s="28">
        <f>B64-B65+B66-B67</f>
        <v>0</v>
      </c>
    </row>
    <row r="69" spans="1:2" s="10" customFormat="1" ht="15" customHeight="1" x14ac:dyDescent="0.3">
      <c r="A69" s="8" t="s">
        <v>14</v>
      </c>
      <c r="B69" s="28"/>
    </row>
    <row r="70" spans="1:2" s="10" customFormat="1" ht="15" customHeight="1" x14ac:dyDescent="0.3">
      <c r="A70" s="9" t="s">
        <v>15</v>
      </c>
      <c r="B70" s="32" t="s">
        <v>16</v>
      </c>
    </row>
    <row r="71" spans="1:2" s="10" customFormat="1" ht="15" customHeight="1" x14ac:dyDescent="0.3">
      <c r="A71" s="9" t="s">
        <v>17</v>
      </c>
      <c r="B71" s="30"/>
    </row>
    <row r="72" spans="1:2" s="10" customFormat="1" ht="15" customHeight="1" x14ac:dyDescent="0.3">
      <c r="A72" s="8" t="s">
        <v>18</v>
      </c>
      <c r="B72" s="27"/>
    </row>
    <row r="73" spans="1:2" s="10" customFormat="1" ht="15" customHeight="1" x14ac:dyDescent="0.3">
      <c r="A73" s="8" t="s">
        <v>19</v>
      </c>
      <c r="B73" s="27"/>
    </row>
    <row r="74" spans="1:2" s="10" customFormat="1" ht="15" customHeight="1" x14ac:dyDescent="0.3">
      <c r="A74" s="8" t="s">
        <v>20</v>
      </c>
      <c r="B74" s="27"/>
    </row>
    <row r="75" spans="1:2" s="10" customFormat="1" ht="15" customHeight="1" x14ac:dyDescent="0.3">
      <c r="A75" s="8" t="s">
        <v>21</v>
      </c>
      <c r="B75" s="27"/>
    </row>
    <row r="76" spans="1:2" s="10" customFormat="1" ht="15" customHeight="1" x14ac:dyDescent="0.3">
      <c r="A76" s="17" t="s">
        <v>22</v>
      </c>
      <c r="B76" s="33"/>
    </row>
    <row r="77" spans="1:2" s="10" customFormat="1" ht="15" customHeight="1" x14ac:dyDescent="0.3">
      <c r="A77" s="9"/>
      <c r="B77" s="30"/>
    </row>
    <row r="78" spans="1:2" s="10" customFormat="1" ht="15" customHeight="1" x14ac:dyDescent="0.3">
      <c r="A78" s="11" t="s">
        <v>26</v>
      </c>
      <c r="B78" s="25" t="s">
        <v>5</v>
      </c>
    </row>
    <row r="79" spans="1:2" s="10" customFormat="1" ht="15" customHeight="1" x14ac:dyDescent="0.3">
      <c r="A79" s="18"/>
      <c r="B79" s="30"/>
    </row>
    <row r="80" spans="1:2" s="10" customFormat="1" ht="15" customHeight="1" x14ac:dyDescent="0.3">
      <c r="A80" s="9" t="str">
        <f t="shared" ref="A80:A86" si="3">A62</f>
        <v xml:space="preserve">    Fund Balance 6/30/22</v>
      </c>
      <c r="B80" s="27">
        <v>1288924</v>
      </c>
    </row>
    <row r="81" spans="1:2" s="10" customFormat="1" ht="15" customHeight="1" x14ac:dyDescent="0.3">
      <c r="A81" s="8" t="str">
        <f t="shared" si="3"/>
        <v xml:space="preserve">    Revenues in FY 2022-23</v>
      </c>
      <c r="B81" s="27">
        <v>563434</v>
      </c>
    </row>
    <row r="82" spans="1:2" s="10" customFormat="1" ht="15" customHeight="1" x14ac:dyDescent="0.3">
      <c r="A82" s="13" t="str">
        <f t="shared" si="3"/>
        <v xml:space="preserve">    Total Revenues Available for FY 2022-23</v>
      </c>
      <c r="B82" s="28">
        <f>B81+B80</f>
        <v>1852358</v>
      </c>
    </row>
    <row r="83" spans="1:2" s="10" customFormat="1" ht="15" customHeight="1" x14ac:dyDescent="0.3">
      <c r="A83" s="8" t="str">
        <f t="shared" si="3"/>
        <v xml:space="preserve">    Less Funds Expended in FY 2022-23</v>
      </c>
      <c r="B83" s="28">
        <f>48897+521642</f>
        <v>570539</v>
      </c>
    </row>
    <row r="84" spans="1:2" s="10" customFormat="1" ht="15" customHeight="1" x14ac:dyDescent="0.3">
      <c r="A84" s="8" t="str">
        <f t="shared" si="3"/>
        <v xml:space="preserve">    Projected Revenue Available for FY 2023-24</v>
      </c>
      <c r="B84" s="28">
        <v>512725</v>
      </c>
    </row>
    <row r="85" spans="1:2" s="10" customFormat="1" ht="15" customHeight="1" x14ac:dyDescent="0.3">
      <c r="A85" s="8" t="str">
        <f t="shared" si="3"/>
        <v xml:space="preserve">    Less Previous Commitments</v>
      </c>
      <c r="B85" s="28">
        <v>450000</v>
      </c>
    </row>
    <row r="86" spans="1:2" s="10" customFormat="1" ht="15" customHeight="1" x14ac:dyDescent="0.3">
      <c r="A86" s="13" t="str">
        <f t="shared" si="3"/>
        <v xml:space="preserve">    Estimated Amount Available for FY 2023-24 Projects &amp; Operations</v>
      </c>
      <c r="B86" s="28">
        <f>B82-B83+B84-B85</f>
        <v>1344544</v>
      </c>
    </row>
    <row r="87" spans="1:2" s="10" customFormat="1" ht="15" customHeight="1" x14ac:dyDescent="0.3">
      <c r="A87" s="8" t="s">
        <v>14</v>
      </c>
      <c r="B87" s="28"/>
    </row>
    <row r="88" spans="1:2" s="10" customFormat="1" ht="15" customHeight="1" x14ac:dyDescent="0.3">
      <c r="A88" s="9" t="s">
        <v>15</v>
      </c>
      <c r="B88" s="32" t="s">
        <v>16</v>
      </c>
    </row>
    <row r="89" spans="1:2" s="10" customFormat="1" ht="15" customHeight="1" x14ac:dyDescent="0.3">
      <c r="A89" s="9" t="s">
        <v>37</v>
      </c>
      <c r="B89" s="30">
        <v>150000</v>
      </c>
    </row>
    <row r="90" spans="1:2" s="10" customFormat="1" ht="15" customHeight="1" x14ac:dyDescent="0.3">
      <c r="A90" s="8" t="s">
        <v>38</v>
      </c>
      <c r="B90" s="27">
        <v>100000</v>
      </c>
    </row>
    <row r="91" spans="1:2" s="10" customFormat="1" ht="15" customHeight="1" x14ac:dyDescent="0.3">
      <c r="A91" s="8" t="s">
        <v>19</v>
      </c>
      <c r="B91" s="27"/>
    </row>
    <row r="92" spans="1:2" s="10" customFormat="1" ht="15" hidden="1" customHeight="1" x14ac:dyDescent="0.3">
      <c r="A92" s="8" t="s">
        <v>20</v>
      </c>
      <c r="B92" s="27"/>
    </row>
    <row r="93" spans="1:2" s="10" customFormat="1" ht="15" hidden="1" customHeight="1" x14ac:dyDescent="0.3">
      <c r="A93" s="8" t="s">
        <v>21</v>
      </c>
      <c r="B93" s="27"/>
    </row>
    <row r="94" spans="1:2" s="10" customFormat="1" ht="15" customHeight="1" x14ac:dyDescent="0.3">
      <c r="A94" s="8"/>
      <c r="B94" s="27"/>
    </row>
    <row r="95" spans="1:2" s="10" customFormat="1" ht="15" customHeight="1" x14ac:dyDescent="0.3">
      <c r="A95" s="35" t="s">
        <v>27</v>
      </c>
      <c r="B95" s="36"/>
    </row>
  </sheetData>
  <mergeCells count="1">
    <mergeCell ref="A95:B95"/>
  </mergeCells>
  <phoneticPr fontId="0" type="noConversion"/>
  <pageMargins left="0.5" right="0.5" top="0.5" bottom="0.5" header="0" footer="0"/>
  <pageSetup scale="54" orientation="portrait" horizontalDpi="360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17519D1F-C64D-41F8-8A51-28B68D620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EDDB57-FB3B-4F95-BF7E-8AE82DAFC0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C01210-4E3A-4D77-883C-9A9818533C06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</cp:lastModifiedBy>
  <cp:revision/>
  <cp:lastPrinted>2023-08-01T20:24:59Z</cp:lastPrinted>
  <dcterms:created xsi:type="dcterms:W3CDTF">2007-03-13T05:10:21Z</dcterms:created>
  <dcterms:modified xsi:type="dcterms:W3CDTF">2023-08-01T20:51:14Z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